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Mirage\sda-mg\2026\26.xxx Marché Denrées\1. PréparationDCE\Pape\V5 - Copie\"/>
    </mc:Choice>
  </mc:AlternateContent>
  <xr:revisionPtr revIDLastSave="0" documentId="13_ncr:1_{949F83FC-12EC-4D37-9743-E0684FBA9450}" xr6:coauthVersionLast="47" xr6:coauthVersionMax="47" xr10:uidLastSave="{00000000-0000-0000-0000-000000000000}"/>
  <bookViews>
    <workbookView xWindow="28680" yWindow="-120" windowWidth="29040" windowHeight="15720" activeTab="3" xr2:uid="{00000000-000D-0000-FFFF-FFFF00000000}"/>
  </bookViews>
  <sheets>
    <sheet name="Consignes " sheetId="7" r:id="rId1"/>
    <sheet name="BPU" sheetId="1" r:id="rId2"/>
    <sheet name="DQE " sheetId="12" r:id="rId3"/>
    <sheet name="Remise" sheetId="8" r:id="rId4"/>
    <sheet name="Feuil3" sheetId="3" state="hidden" r:id="rId5"/>
  </sheets>
  <definedNames>
    <definedName name="_xlnm._FilterDatabase" localSheetId="1" hidden="1">BPU!$A$7:$B$18</definedName>
    <definedName name="_xlnm._FilterDatabase" localSheetId="2" hidden="1">'DQE '!$A$7:$B$26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12" l="1"/>
  <c r="A4" i="12"/>
  <c r="A4" i="1"/>
  <c r="K9" i="12" l="1"/>
  <c r="K16" i="12"/>
  <c r="K17" i="12"/>
  <c r="K18" i="12"/>
  <c r="K8" i="12"/>
  <c r="I9" i="12"/>
  <c r="I10" i="12"/>
  <c r="I11" i="12"/>
  <c r="I12" i="12"/>
  <c r="I13" i="12"/>
  <c r="I14" i="12"/>
  <c r="I15" i="12"/>
  <c r="I16" i="12"/>
  <c r="I17" i="12"/>
  <c r="I18" i="12"/>
  <c r="I8" i="12"/>
  <c r="H9" i="12"/>
  <c r="H10" i="12"/>
  <c r="H11" i="12"/>
  <c r="H12" i="12"/>
  <c r="H13" i="12"/>
  <c r="H14" i="12"/>
  <c r="H15" i="12"/>
  <c r="H16" i="12"/>
  <c r="H17" i="12"/>
  <c r="H18" i="12"/>
  <c r="H8" i="12"/>
  <c r="G9" i="12"/>
  <c r="G10" i="12"/>
  <c r="G11" i="12"/>
  <c r="G12" i="12"/>
  <c r="G13" i="12"/>
  <c r="G14" i="12"/>
  <c r="G15" i="12"/>
  <c r="G16" i="12"/>
  <c r="G17" i="12"/>
  <c r="G18" i="12"/>
  <c r="G8" i="12"/>
  <c r="C8" i="12"/>
  <c r="C9" i="12"/>
  <c r="C10" i="12"/>
  <c r="C11" i="12"/>
  <c r="C12" i="12"/>
  <c r="C13" i="12"/>
  <c r="C14" i="12"/>
  <c r="C15" i="12"/>
  <c r="C16" i="12"/>
  <c r="C17" i="12"/>
  <c r="C18" i="12"/>
  <c r="D9" i="12"/>
  <c r="D10" i="12"/>
  <c r="D11" i="12"/>
  <c r="D12" i="12"/>
  <c r="D13" i="12"/>
  <c r="D14" i="12"/>
  <c r="D15" i="12"/>
  <c r="D16" i="12"/>
  <c r="D17" i="12"/>
  <c r="D18" i="12"/>
  <c r="D8" i="12"/>
  <c r="F9" i="12"/>
  <c r="F10" i="12"/>
  <c r="K10" i="12" s="1"/>
  <c r="F11" i="12"/>
  <c r="K11" i="12" s="1"/>
  <c r="F12" i="12"/>
  <c r="K12" i="12" s="1"/>
  <c r="F13" i="12"/>
  <c r="K13" i="12" s="1"/>
  <c r="F14" i="12"/>
  <c r="K14" i="12" s="1"/>
  <c r="F15" i="12"/>
  <c r="K15" i="12" s="1"/>
  <c r="F16" i="12"/>
  <c r="F17" i="12"/>
  <c r="F18" i="12"/>
  <c r="F8" i="12"/>
  <c r="A3" i="8" l="1"/>
</calcChain>
</file>

<file path=xl/sharedStrings.xml><?xml version="1.0" encoding="utf-8"?>
<sst xmlns="http://schemas.openxmlformats.org/spreadsheetml/2006/main" count="108" uniqueCount="43">
  <si>
    <t>Dénomination des produits</t>
  </si>
  <si>
    <t>OUI</t>
  </si>
  <si>
    <t>NON</t>
  </si>
  <si>
    <t>Remise sur le catalogue</t>
  </si>
  <si>
    <t>NB : un catalogue pour les produits non listés au BPU et ayant trait à l'objet du lot doit impérativement être fourni dans l'offre</t>
  </si>
  <si>
    <t>% de remise</t>
  </si>
  <si>
    <t>Remise sur catalogue:</t>
  </si>
  <si>
    <t>Nom du fournisseur:</t>
  </si>
  <si>
    <t>kg</t>
  </si>
  <si>
    <t>ligne</t>
  </si>
  <si>
    <t>UNITE
(litre, kilogramme...)</t>
  </si>
  <si>
    <t xml:space="preserve">PU en euros HT par conditionnement proposé 
</t>
  </si>
  <si>
    <t>xxxxxxxxxxxxxxxxx</t>
  </si>
  <si>
    <t>Marque</t>
  </si>
  <si>
    <t>TOTAL</t>
  </si>
  <si>
    <t>&lt; valeur en chiffre 00</t>
  </si>
  <si>
    <t xml:space="preserve">code article du produit </t>
  </si>
  <si>
    <t>EGAlim : preciser</t>
  </si>
  <si>
    <t xml:space="preserve">PORTIONS LIEU NOIR  MSC  150G S/P S/A </t>
  </si>
  <si>
    <t>Colin d alascka pané 120 g MSC</t>
  </si>
  <si>
    <t>MOULE  MSC BARQUETTE 10KG</t>
  </si>
  <si>
    <t>FILET JULIENNE PORTion. S/P S/A 150 G</t>
  </si>
  <si>
    <t>NUGGETS DE POISSON PANES MSC (morceau de filet) 20 gr/ piece</t>
  </si>
  <si>
    <t xml:space="preserve">Œufs de saumon </t>
  </si>
  <si>
    <t xml:space="preserve">conditionnement proposé
</t>
  </si>
  <si>
    <t>MSC ou ( preciser):</t>
  </si>
  <si>
    <t xml:space="preserve">FILET DE LOTTE portionné à  100g </t>
  </si>
  <si>
    <t>DOS D EGLEFIN S/P 100/200G MSC</t>
  </si>
  <si>
    <t>Fish&amp;chips filet de merlu msc 115g</t>
  </si>
  <si>
    <t xml:space="preserve">PORTIONS SAUMON  ASC 150G A/P S/A </t>
  </si>
  <si>
    <t xml:space="preserve">PU en euros HT
(selon unité colonne F)
</t>
  </si>
  <si>
    <t xml:space="preserve">Dos de cabillaud  800gr et +  </t>
  </si>
  <si>
    <t>lot 2. Produits de la mer et d’eau douce frais</t>
  </si>
  <si>
    <t>MARCHE N° MX25-111</t>
  </si>
  <si>
    <t>Fiche technique demandée</t>
  </si>
  <si>
    <t>x</t>
  </si>
  <si>
    <t>Bordereau de prix unitaires</t>
  </si>
  <si>
    <t>QUANTITÉ</t>
  </si>
  <si>
    <r>
      <t xml:space="preserve">Dénomination des produits
</t>
    </r>
    <r>
      <rPr>
        <sz val="11"/>
        <color rgb="FFFF0000"/>
        <rFont val="Calibri"/>
        <family val="2"/>
        <scheme val="minor"/>
      </rPr>
      <t xml:space="preserve">UNIQUEMENT SI DIFFÉRENT 
</t>
    </r>
    <r>
      <rPr>
        <u/>
        <sz val="11"/>
        <color rgb="FFFF0000"/>
        <rFont val="Calibri"/>
        <family val="2"/>
        <scheme val="minor"/>
      </rPr>
      <t>(si Dénomination differentes mettre a disposition la FT)</t>
    </r>
  </si>
  <si>
    <t>Dénomination des produits
UNIQUEMENT SI DIFFÉRENTE</t>
  </si>
  <si>
    <t>💡 Consignes de saisie du Bordereau des Prix Unitaires (BPU)</t>
  </si>
  <si>
    <r>
      <rPr>
        <i/>
        <sz val="12"/>
        <rFont val="Calibri"/>
        <family val="2"/>
        <scheme val="minor"/>
      </rPr>
      <t>Pour garantir la conformité de votre offre, veuillez respecter strictement les règles de remplissage suivantes :</t>
    </r>
    <r>
      <rPr>
        <b/>
        <sz val="12"/>
        <rFont val="Calibri"/>
        <family val="2"/>
        <scheme val="minor"/>
      </rPr>
      <t xml:space="preserve">
1. Remplissage des colonnes du BPU
</t>
    </r>
    <r>
      <rPr>
        <b/>
        <sz val="12"/>
        <color rgb="FF0000FF"/>
        <rFont val="Calibri"/>
        <family val="2"/>
        <scheme val="minor"/>
      </rPr>
      <t xml:space="preserve">    </t>
    </r>
    <r>
      <rPr>
        <sz val="12"/>
        <color rgb="FF0000FF"/>
        <rFont val="Calibri"/>
        <family val="2"/>
        <scheme val="minor"/>
      </rPr>
      <t xml:space="preserve">Dénomination des produits </t>
    </r>
    <r>
      <rPr>
        <sz val="12"/>
        <rFont val="Calibri"/>
        <family val="2"/>
        <scheme val="minor"/>
      </rPr>
      <t xml:space="preserve">: À compléter uniquement si le produit que vous proposez diffère de la référence demandée. Dans ce cas, la Fiche Technique (FT) correspondante doit impérativement être jointe à votre offre.
</t>
    </r>
    <r>
      <rPr>
        <sz val="12"/>
        <color rgb="FF0000FF"/>
        <rFont val="Calibri"/>
        <family val="2"/>
        <scheme val="minor"/>
      </rPr>
      <t xml:space="preserve">    Code Produit</t>
    </r>
    <r>
      <rPr>
        <sz val="12"/>
        <rFont val="Calibri"/>
        <family val="2"/>
        <scheme val="minor"/>
      </rPr>
      <t xml:space="preserve"> : Indiquez votre référence interne pour faciliter les futures commandes.
</t>
    </r>
    <r>
      <rPr>
        <sz val="12"/>
        <color rgb="FF0000FF"/>
        <rFont val="Calibri"/>
        <family val="2"/>
        <scheme val="minor"/>
      </rPr>
      <t xml:space="preserve">    Conditionnement proposé</t>
    </r>
    <r>
      <rPr>
        <sz val="12"/>
        <rFont val="Calibri"/>
        <family val="2"/>
        <scheme val="minor"/>
      </rPr>
      <t xml:space="preserve"> : À remplir uniquement s'il est différent de celui proposé
</t>
    </r>
    <r>
      <rPr>
        <sz val="12"/>
        <color rgb="FF0000FF"/>
        <rFont val="Calibri"/>
        <family val="2"/>
        <scheme val="minor"/>
      </rPr>
      <t xml:space="preserve">    Prix Unitaire (PU) HT</t>
    </r>
    <r>
      <rPr>
        <sz val="12"/>
        <rFont val="Calibri"/>
        <family val="2"/>
        <scheme val="minor"/>
      </rPr>
      <t xml:space="preserve"> : Indiquez le prix en euros hors taxes, rapporté à la colone unité (kg,litre , piéce)
</t>
    </r>
    <r>
      <rPr>
        <sz val="12"/>
        <color rgb="FF0000FF"/>
        <rFont val="Calibri"/>
        <family val="2"/>
        <scheme val="minor"/>
      </rPr>
      <t xml:space="preserve">    Conditionnement proposé </t>
    </r>
    <r>
      <rPr>
        <sz val="12"/>
        <rFont val="Calibri"/>
        <family val="2"/>
        <scheme val="minor"/>
      </rPr>
      <t xml:space="preserve">: À remplir uniquement s'il est différent de celui proposé.
</t>
    </r>
    <r>
      <rPr>
        <sz val="12"/>
        <color rgb="FF0000FF"/>
        <rFont val="Calibri"/>
        <family val="2"/>
        <scheme val="minor"/>
      </rPr>
      <t xml:space="preserve">    Marque</t>
    </r>
    <r>
      <rPr>
        <sz val="12"/>
        <rFont val="Calibri"/>
        <family val="2"/>
        <scheme val="minor"/>
      </rPr>
      <t xml:space="preserve"> : À préciser dès que cela est pertinent pour l'identification du produit.
</t>
    </r>
    <r>
      <rPr>
        <sz val="12"/>
        <color rgb="FF0000FF"/>
        <rFont val="Calibri"/>
        <family val="2"/>
        <scheme val="minor"/>
      </rPr>
      <t xml:space="preserve">    Prix par Conditionnement  (PU) HT</t>
    </r>
    <r>
      <rPr>
        <sz val="12"/>
        <rFont val="Calibri"/>
        <family val="2"/>
        <scheme val="minor"/>
      </rPr>
      <t xml:space="preserve"> : Indiquez le prix en euros hors taxes, rapporté à la colone G ou H
</t>
    </r>
    <r>
      <rPr>
        <b/>
        <sz val="12"/>
        <rFont val="Calibri"/>
        <family val="2"/>
        <scheme val="minor"/>
      </rPr>
      <t xml:space="preserve">    [!IMPORTANT</t>
    </r>
    <r>
      <rPr>
        <sz val="12"/>
        <rFont val="Calibri"/>
        <family val="2"/>
        <scheme val="minor"/>
      </rPr>
      <t xml:space="preserve">]
</t>
    </r>
    <r>
      <rPr>
        <sz val="12"/>
        <color rgb="FF0000FF"/>
        <rFont val="Calibri"/>
        <family val="2"/>
        <scheme val="minor"/>
      </rPr>
      <t xml:space="preserve">    Devis Quantitatif Estimatif (DQE)</t>
    </r>
    <r>
      <rPr>
        <sz val="12"/>
        <rFont val="Calibri"/>
        <family val="2"/>
        <scheme val="minor"/>
      </rPr>
      <t xml:space="preserve"> :  Il se complétera automatiquement à partir des données saisies dans le BPU.</t>
    </r>
    <r>
      <rPr>
        <b/>
        <sz val="12"/>
        <rFont val="Calibri"/>
        <family val="2"/>
        <scheme val="minor"/>
      </rPr>
      <t xml:space="preserve">
2. Application des Taux de Remise (Onglet dédié)
</t>
    </r>
    <r>
      <rPr>
        <sz val="12"/>
        <rFont val="Calibri"/>
        <family val="2"/>
        <scheme val="minor"/>
      </rPr>
      <t xml:space="preserve">Dans l’onglet «  Remise », vous devez indiquer les remises applicables pour les produits hors  BPU :
    Deux options possibles : Appliquer un taux par typologie d'article ou un taux de remise global.
</t>
    </r>
    <r>
      <rPr>
        <b/>
        <sz val="12"/>
        <rFont val="Calibri"/>
        <family val="2"/>
        <scheme val="minor"/>
      </rPr>
      <t xml:space="preserve">    Méthode de notation : </t>
    </r>
    <r>
      <rPr>
        <sz val="12"/>
        <rFont val="Calibri"/>
        <family val="2"/>
        <scheme val="minor"/>
      </rPr>
      <t>Attention, l'évaluation du critère "prix" sur ces remises s'effectuera via un panier caché. 
                                           Ce panier est composé d'articles qui ne figurent pas dans le BPU  afin de tester la compétitivité réelle de vos remises.</t>
    </r>
  </si>
  <si>
    <t>xxxxxxxxxxxxxxxxxxxxxxxxxxxxxx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</si>
</sst>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quot;"/>
  </numFmts>
  <fonts count="24"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8"/>
      <name val="Calibri"/>
      <family val="2"/>
      <scheme val="minor"/>
    </font>
    <font>
      <b/>
      <sz val="12"/>
      <name val="Calibri"/>
      <family val="2"/>
      <scheme val="minor"/>
    </font>
    <font>
      <sz val="12"/>
      <color theme="1"/>
      <name val="Calibri"/>
      <family val="2"/>
      <scheme val="minor"/>
    </font>
    <font>
      <sz val="12"/>
      <name val="Calibri"/>
      <family val="2"/>
      <scheme val="minor"/>
    </font>
    <font>
      <sz val="11"/>
      <color rgb="FF0000FF"/>
      <name val="Calibri"/>
      <family val="2"/>
      <scheme val="minor"/>
    </font>
    <font>
      <sz val="11"/>
      <color rgb="FFFF0000"/>
      <name val="Calibri"/>
      <family val="2"/>
      <scheme val="minor"/>
    </font>
    <font>
      <b/>
      <sz val="14"/>
      <name val="Calibri"/>
      <family val="2"/>
      <scheme val="minor"/>
    </font>
    <font>
      <b/>
      <sz val="16"/>
      <name val="Calibri"/>
      <family val="2"/>
      <scheme val="minor"/>
    </font>
    <font>
      <b/>
      <sz val="14"/>
      <color rgb="FF0000FF"/>
      <name val="Calibri"/>
      <family val="2"/>
      <scheme val="minor"/>
    </font>
    <font>
      <b/>
      <sz val="18"/>
      <color rgb="FF0000FF"/>
      <name val="Calibri"/>
      <family val="2"/>
      <scheme val="minor"/>
    </font>
    <font>
      <sz val="14"/>
      <name val="Calibri"/>
      <family val="2"/>
      <scheme val="minor"/>
    </font>
    <font>
      <b/>
      <sz val="14"/>
      <color theme="1"/>
      <name val="Calibri"/>
      <family val="2"/>
      <scheme val="minor"/>
    </font>
    <font>
      <sz val="11"/>
      <color theme="0" tint="-0.499984740745262"/>
      <name val="Calibri"/>
      <family val="2"/>
      <scheme val="minor"/>
    </font>
    <font>
      <sz val="11"/>
      <color theme="0"/>
      <name val="Calibri"/>
      <family val="2"/>
      <scheme val="minor"/>
    </font>
    <font>
      <u/>
      <sz val="11"/>
      <color rgb="FFFF0000"/>
      <name val="Calibri"/>
      <family val="2"/>
      <scheme val="minor"/>
    </font>
    <font>
      <i/>
      <sz val="12"/>
      <name val="Calibri"/>
      <family val="2"/>
      <scheme val="minor"/>
    </font>
    <font>
      <b/>
      <sz val="12"/>
      <color rgb="FF0000FF"/>
      <name val="Calibri"/>
      <family val="2"/>
      <scheme val="minor"/>
    </font>
    <font>
      <sz val="12"/>
      <color rgb="FF0000FF"/>
      <name val="Calibri"/>
      <family val="2"/>
      <scheme val="minor"/>
    </font>
    <font>
      <b/>
      <sz val="16"/>
      <color theme="1"/>
      <name val="Calibri"/>
      <family val="2"/>
      <scheme val="minor"/>
    </font>
    <font>
      <b/>
      <sz val="16"/>
      <color rgb="FF0000FF"/>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00206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999999"/>
      </left>
      <right/>
      <top style="hair">
        <color auto="1"/>
      </top>
      <bottom style="hair">
        <color auto="1"/>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rgb="FF999999"/>
      </left>
      <right/>
      <top/>
      <bottom style="hair">
        <color auto="1"/>
      </bottom>
      <diagonal/>
    </border>
    <border>
      <left style="thin">
        <color theme="2" tint="-0.24994659260841701"/>
      </left>
      <right style="thin">
        <color theme="2" tint="-0.24994659260841701"/>
      </right>
      <top/>
      <bottom style="thin">
        <color theme="2" tint="-0.24994659260841701"/>
      </bottom>
      <diagonal/>
    </border>
  </borders>
  <cellStyleXfs count="2">
    <xf numFmtId="0" fontId="0" fillId="0" borderId="0"/>
    <xf numFmtId="9" fontId="2" fillId="0" borderId="0" applyFont="0" applyFill="0" applyBorder="0" applyAlignment="0" applyProtection="0"/>
  </cellStyleXfs>
  <cellXfs count="55">
    <xf numFmtId="0" fontId="0" fillId="0" borderId="0" xfId="0"/>
    <xf numFmtId="0" fontId="0" fillId="0" borderId="0" xfId="0" applyAlignment="1">
      <alignment horizontal="center" vertical="center" wrapText="1"/>
    </xf>
    <xf numFmtId="0" fontId="0" fillId="0" borderId="0" xfId="0" applyAlignment="1">
      <alignment horizontal="center"/>
    </xf>
    <xf numFmtId="0" fontId="0" fillId="3" borderId="1" xfId="0" applyFill="1" applyBorder="1" applyAlignment="1">
      <alignment horizontal="center" vertical="center" wrapText="1"/>
    </xf>
    <xf numFmtId="0" fontId="6" fillId="0" borderId="0" xfId="0" applyFont="1"/>
    <xf numFmtId="0" fontId="5"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8" fillId="0" borderId="0" xfId="0" applyFont="1"/>
    <xf numFmtId="0" fontId="6" fillId="0" borderId="0" xfId="0" applyFont="1" applyAlignment="1">
      <alignment vertical="center" wrapText="1"/>
    </xf>
    <xf numFmtId="0" fontId="7" fillId="0" borderId="0" xfId="0" applyFont="1" applyAlignment="1">
      <alignment vertical="center" wrapText="1"/>
    </xf>
    <xf numFmtId="0" fontId="10" fillId="4" borderId="1"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4" fillId="0" borderId="1" xfId="0" applyFont="1" applyBorder="1" applyAlignment="1">
      <alignment horizontal="right" vertical="center" wrapText="1"/>
    </xf>
    <xf numFmtId="0" fontId="15" fillId="0" borderId="0" xfId="0" applyFont="1" applyAlignment="1">
      <alignment horizontal="right"/>
    </xf>
    <xf numFmtId="164" fontId="0" fillId="0" borderId="3" xfId="0" applyNumberFormat="1" applyBorder="1"/>
    <xf numFmtId="164" fontId="0" fillId="5" borderId="3" xfId="0" applyNumberFormat="1" applyFill="1" applyBorder="1" applyAlignment="1">
      <alignment horizontal="center"/>
    </xf>
    <xf numFmtId="165" fontId="13" fillId="0" borderId="1" xfId="1" applyNumberFormat="1" applyFont="1" applyFill="1" applyBorder="1" applyAlignment="1">
      <alignment horizontal="center" vertical="center"/>
    </xf>
    <xf numFmtId="0" fontId="0" fillId="0" borderId="4" xfId="0" applyBorder="1" applyAlignment="1">
      <alignment horizontal="center"/>
    </xf>
    <xf numFmtId="0" fontId="0" fillId="0" borderId="4" xfId="0" applyBorder="1"/>
    <xf numFmtId="16" fontId="0" fillId="0" borderId="4" xfId="0" applyNumberFormat="1" applyBorder="1" applyAlignment="1">
      <alignment horizontal="center"/>
    </xf>
    <xf numFmtId="164" fontId="0" fillId="5" borderId="5" xfId="0" applyNumberFormat="1" applyFill="1" applyBorder="1" applyAlignment="1">
      <alignment horizontal="center"/>
    </xf>
    <xf numFmtId="0" fontId="8" fillId="0" borderId="5" xfId="0" applyFont="1" applyBorder="1"/>
    <xf numFmtId="0" fontId="8" fillId="0" borderId="3" xfId="0" applyFont="1" applyBorder="1"/>
    <xf numFmtId="49" fontId="8" fillId="0" borderId="5" xfId="0" applyNumberFormat="1" applyFont="1" applyBorder="1"/>
    <xf numFmtId="0" fontId="0" fillId="0" borderId="6" xfId="0" applyBorder="1" applyAlignment="1">
      <alignment horizontal="center"/>
    </xf>
    <xf numFmtId="0" fontId="0" fillId="0" borderId="6" xfId="0" applyBorder="1"/>
    <xf numFmtId="0" fontId="0" fillId="0" borderId="1" xfId="0" applyBorder="1" applyAlignment="1">
      <alignment horizontal="center" vertical="center" wrapText="1"/>
    </xf>
    <xf numFmtId="0" fontId="0" fillId="6" borderId="0" xfId="0" applyFill="1"/>
    <xf numFmtId="164" fontId="3" fillId="0" borderId="3" xfId="0" applyNumberFormat="1" applyFont="1" applyBorder="1"/>
    <xf numFmtId="0" fontId="15" fillId="0" borderId="0" xfId="0" applyFont="1" applyAlignment="1">
      <alignment horizontal="left"/>
    </xf>
    <xf numFmtId="0" fontId="0" fillId="0" borderId="0" xfId="0" applyAlignment="1">
      <alignment horizontal="left"/>
    </xf>
    <xf numFmtId="0" fontId="0" fillId="2" borderId="1" xfId="0" applyFill="1" applyBorder="1" applyAlignment="1">
      <alignment horizontal="center" vertical="center" wrapText="1"/>
    </xf>
    <xf numFmtId="0" fontId="0" fillId="2" borderId="1" xfId="0" applyFill="1" applyBorder="1" applyAlignment="1">
      <alignment horizontal="center"/>
    </xf>
    <xf numFmtId="164" fontId="0" fillId="5" borderId="3" xfId="0" applyNumberFormat="1" applyFill="1" applyBorder="1"/>
    <xf numFmtId="3" fontId="16" fillId="5" borderId="3" xfId="0" applyNumberFormat="1" applyFont="1" applyFill="1" applyBorder="1"/>
    <xf numFmtId="164" fontId="8" fillId="0" borderId="3" xfId="0" applyNumberFormat="1" applyFont="1" applyBorder="1"/>
    <xf numFmtId="0" fontId="0" fillId="7" borderId="1" xfId="0" applyFill="1" applyBorder="1" applyAlignment="1">
      <alignment horizontal="center" vertical="center" wrapText="1"/>
    </xf>
    <xf numFmtId="0" fontId="10" fillId="0" borderId="0" xfId="0" applyFont="1" applyAlignment="1">
      <alignment vertical="center" wrapText="1"/>
    </xf>
    <xf numFmtId="0" fontId="0" fillId="8" borderId="0" xfId="0" applyFill="1" applyAlignment="1">
      <alignment horizontal="center" vertical="center" wrapText="1"/>
    </xf>
    <xf numFmtId="0" fontId="17" fillId="9" borderId="1" xfId="0" applyFont="1" applyFill="1" applyBorder="1" applyAlignment="1">
      <alignment horizontal="center" vertical="center" wrapText="1"/>
    </xf>
    <xf numFmtId="0" fontId="17" fillId="9" borderId="1" xfId="0" applyFont="1" applyFill="1" applyBorder="1" applyAlignment="1">
      <alignment horizontal="center"/>
    </xf>
    <xf numFmtId="164" fontId="8" fillId="0" borderId="6" xfId="0" applyNumberFormat="1" applyFont="1" applyBorder="1" applyAlignment="1">
      <alignment horizontal="center"/>
    </xf>
    <xf numFmtId="0" fontId="3" fillId="0" borderId="5" xfId="0" applyFont="1" applyBorder="1" applyAlignment="1">
      <alignment horizontal="right"/>
    </xf>
    <xf numFmtId="0" fontId="17" fillId="9" borderId="0" xfId="0" applyFont="1" applyFill="1" applyAlignment="1">
      <alignment horizontal="center" vertical="center" wrapText="1"/>
    </xf>
    <xf numFmtId="0" fontId="17" fillId="0" borderId="0" xfId="0" applyFont="1" applyAlignment="1">
      <alignment horizontal="left"/>
    </xf>
    <xf numFmtId="0" fontId="17" fillId="0" borderId="0" xfId="0" applyFont="1" applyAlignment="1">
      <alignment horizontal="center"/>
    </xf>
    <xf numFmtId="0" fontId="22" fillId="0" borderId="0" xfId="0" applyFont="1" applyAlignment="1">
      <alignment horizontal="right"/>
    </xf>
    <xf numFmtId="0" fontId="23" fillId="0" borderId="0" xfId="0" applyFont="1" applyAlignment="1">
      <alignment horizontal="left"/>
    </xf>
    <xf numFmtId="0" fontId="11" fillId="0" borderId="0" xfId="0" applyFont="1" applyAlignment="1">
      <alignment horizontal="center" vertical="center" wrapText="1"/>
    </xf>
    <xf numFmtId="0" fontId="5" fillId="0" borderId="0" xfId="0" applyFont="1" applyAlignment="1">
      <alignment horizontal="left" vertical="center" wrapText="1"/>
    </xf>
    <xf numFmtId="0" fontId="15" fillId="0" borderId="0" xfId="0" applyFont="1" applyAlignment="1">
      <alignment horizontal="center"/>
    </xf>
    <xf numFmtId="0" fontId="12" fillId="0" borderId="0" xfId="0" applyFont="1" applyAlignment="1">
      <alignment horizontal="left"/>
    </xf>
    <xf numFmtId="0" fontId="15" fillId="0" borderId="0" xfId="0" applyFont="1" applyAlignment="1">
      <alignment horizontal="left" wrapText="1"/>
    </xf>
    <xf numFmtId="0" fontId="1" fillId="0" borderId="0" xfId="0" applyFont="1" applyAlignment="1">
      <alignment horizontal="left" wrapText="1"/>
    </xf>
  </cellXfs>
  <cellStyles count="2">
    <cellStyle name="Normal" xfId="0" builtinId="0"/>
    <cellStyle name="Pourcentage 2" xfId="1" xr:uid="{00000000-0005-0000-0000-000004000000}"/>
  </cellStyles>
  <dxfs count="3">
    <dxf>
      <font>
        <color theme="0"/>
      </font>
    </dxf>
    <dxf>
      <font>
        <color theme="0"/>
      </font>
    </dxf>
    <dxf>
      <font>
        <color theme="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352425</xdr:colOff>
      <xdr:row>0</xdr:row>
      <xdr:rowOff>9525</xdr:rowOff>
    </xdr:from>
    <xdr:to>
      <xdr:col>14</xdr:col>
      <xdr:colOff>48100</xdr:colOff>
      <xdr:row>1</xdr:row>
      <xdr:rowOff>104775</xdr:rowOff>
    </xdr:to>
    <xdr:pic>
      <xdr:nvPicPr>
        <xdr:cNvPr id="4" name="Image 3">
          <a:extLst>
            <a:ext uri="{FF2B5EF4-FFF2-40B4-BE49-F238E27FC236}">
              <a16:creationId xmlns:a16="http://schemas.microsoft.com/office/drawing/2014/main" id="{439491FE-5831-4602-B70B-571BE83C03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0" y="9525"/>
          <a:ext cx="2753200" cy="1171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1400175</xdr:colOff>
      <xdr:row>0</xdr:row>
      <xdr:rowOff>0</xdr:rowOff>
    </xdr:from>
    <xdr:to>
      <xdr:col>2</xdr:col>
      <xdr:colOff>4153375</xdr:colOff>
      <xdr:row>2</xdr:row>
      <xdr:rowOff>57150</xdr:rowOff>
    </xdr:to>
    <xdr:pic>
      <xdr:nvPicPr>
        <xdr:cNvPr id="4" name="Image 3">
          <a:extLst>
            <a:ext uri="{FF2B5EF4-FFF2-40B4-BE49-F238E27FC236}">
              <a16:creationId xmlns:a16="http://schemas.microsoft.com/office/drawing/2014/main" id="{F61E99E3-AD51-4293-A267-544F4C05A4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05600" y="0"/>
          <a:ext cx="2753200" cy="117157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S6"/>
  <sheetViews>
    <sheetView showGridLines="0" workbookViewId="0">
      <selection activeCell="J2" sqref="J2"/>
    </sheetView>
  </sheetViews>
  <sheetFormatPr baseColWidth="10" defaultRowHeight="15.75" x14ac:dyDescent="0.25"/>
  <cols>
    <col min="1" max="1" width="5.5703125" style="6" customWidth="1"/>
    <col min="2" max="8" width="11.5703125" style="9"/>
    <col min="9" max="9" width="30.42578125" style="9" customWidth="1"/>
    <col min="10" max="10" width="49.140625" style="9" customWidth="1"/>
    <col min="11" max="11" width="11.5703125" style="9" customWidth="1"/>
    <col min="12" max="14" width="11.42578125" style="4"/>
  </cols>
  <sheetData>
    <row r="1" spans="1:19" ht="84.75" customHeight="1" x14ac:dyDescent="0.25">
      <c r="L1" s="9"/>
      <c r="M1" s="9"/>
      <c r="N1" s="9"/>
    </row>
    <row r="2" spans="1:19" ht="21" x14ac:dyDescent="0.35">
      <c r="A2" s="49" t="s">
        <v>33</v>
      </c>
      <c r="B2" s="49"/>
      <c r="C2" s="49"/>
      <c r="D2" s="49"/>
      <c r="E2" s="49"/>
      <c r="F2" s="49"/>
      <c r="G2" s="49"/>
      <c r="H2" s="49"/>
      <c r="I2" s="47" t="s">
        <v>7</v>
      </c>
      <c r="J2" s="48" t="s">
        <v>42</v>
      </c>
      <c r="K2" s="47"/>
      <c r="L2" s="48"/>
      <c r="M2" s="47"/>
      <c r="N2" s="48"/>
    </row>
    <row r="3" spans="1:19" ht="7.9" customHeight="1" x14ac:dyDescent="0.25">
      <c r="A3" s="7"/>
      <c r="B3" s="10"/>
      <c r="C3" s="10"/>
      <c r="D3" s="10"/>
      <c r="E3" s="10"/>
      <c r="F3" s="10"/>
      <c r="G3" s="10"/>
      <c r="H3" s="10"/>
      <c r="I3" s="10"/>
      <c r="L3" s="9"/>
      <c r="M3" s="9"/>
      <c r="N3" s="9"/>
    </row>
    <row r="4" spans="1:19" ht="15.75" customHeight="1" x14ac:dyDescent="0.25">
      <c r="A4" s="5"/>
      <c r="B4" s="38"/>
      <c r="C4" s="38"/>
      <c r="D4" s="38"/>
      <c r="E4" s="38"/>
      <c r="F4" s="38"/>
      <c r="G4" s="38"/>
      <c r="H4" s="38"/>
      <c r="I4" s="38"/>
      <c r="J4" s="38" t="s">
        <v>32</v>
      </c>
      <c r="K4" s="38"/>
      <c r="O4" s="4"/>
      <c r="P4" s="4"/>
    </row>
    <row r="5" spans="1:19" ht="21" x14ac:dyDescent="0.25">
      <c r="B5" s="49" t="s">
        <v>40</v>
      </c>
      <c r="C5" s="49"/>
      <c r="D5" s="49"/>
      <c r="E5" s="49"/>
      <c r="F5" s="49"/>
      <c r="G5" s="49"/>
      <c r="H5" s="49"/>
      <c r="I5" s="49"/>
      <c r="L5" s="9"/>
      <c r="M5" s="9"/>
      <c r="N5" s="9"/>
    </row>
    <row r="6" spans="1:19" ht="305.25" customHeight="1" x14ac:dyDescent="0.25">
      <c r="B6" s="50" t="s">
        <v>41</v>
      </c>
      <c r="C6" s="50"/>
      <c r="D6" s="50"/>
      <c r="E6" s="50"/>
      <c r="F6" s="50"/>
      <c r="G6" s="50"/>
      <c r="H6" s="50"/>
      <c r="I6" s="50"/>
      <c r="J6" s="50"/>
      <c r="K6" s="50"/>
      <c r="L6" s="50"/>
      <c r="M6" s="50"/>
      <c r="N6" s="50"/>
      <c r="O6" s="50"/>
      <c r="P6" s="50"/>
      <c r="Q6" s="50"/>
      <c r="R6" s="50"/>
      <c r="S6" s="50"/>
    </row>
  </sheetData>
  <mergeCells count="3">
    <mergeCell ref="A2:H2"/>
    <mergeCell ref="B5:I5"/>
    <mergeCell ref="B6:S6"/>
  </mergeCells>
  <pageMargins left="0.70866141732283472" right="0.70866141732283472" top="0.74803149606299213" bottom="0.74803149606299213" header="0.31496062992125984" footer="0.31496062992125984"/>
  <pageSetup paperSize="9" scale="84"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2">
    <pageSetUpPr fitToPage="1"/>
  </sheetPr>
  <dimension ref="A4:K42"/>
  <sheetViews>
    <sheetView workbookViewId="0">
      <selection activeCell="A5" sqref="A5"/>
    </sheetView>
  </sheetViews>
  <sheetFormatPr baseColWidth="10" defaultRowHeight="15" x14ac:dyDescent="0.25"/>
  <cols>
    <col min="1" max="1" width="10.85546875" style="46"/>
    <col min="2" max="2" width="63.28515625" bestFit="1" customWidth="1"/>
    <col min="3" max="3" width="28.42578125" customWidth="1"/>
    <col min="4" max="4" width="16.5703125" style="2" bestFit="1" customWidth="1"/>
    <col min="5" max="5" width="19.42578125" style="2" bestFit="1" customWidth="1"/>
    <col min="6" max="6" width="21.7109375" customWidth="1"/>
    <col min="7" max="7" width="17.42578125" customWidth="1"/>
    <col min="10" max="10" width="36.7109375" customWidth="1"/>
  </cols>
  <sheetData>
    <row r="4" spans="1:11" ht="18.75" x14ac:dyDescent="0.3">
      <c r="A4" s="51" t="str">
        <f>'Consignes '!J4</f>
        <v>lot 2. Produits de la mer et d’eau douce frais</v>
      </c>
      <c r="B4" s="51"/>
      <c r="C4" s="30" t="s">
        <v>36</v>
      </c>
    </row>
    <row r="5" spans="1:11" ht="18.75" x14ac:dyDescent="0.3">
      <c r="A5" s="45"/>
      <c r="B5" s="14" t="s">
        <v>7</v>
      </c>
      <c r="C5" s="52" t="s">
        <v>12</v>
      </c>
      <c r="D5" s="52"/>
      <c r="E5" s="52"/>
      <c r="F5" s="52"/>
    </row>
    <row r="6" spans="1:11" ht="30" customHeight="1" x14ac:dyDescent="0.25"/>
    <row r="7" spans="1:11" s="1" customFormat="1" ht="90" x14ac:dyDescent="0.25">
      <c r="A7" s="40" t="s">
        <v>9</v>
      </c>
      <c r="B7" s="40" t="s">
        <v>0</v>
      </c>
      <c r="C7" s="40" t="s">
        <v>39</v>
      </c>
      <c r="D7" s="40" t="s">
        <v>16</v>
      </c>
      <c r="E7" s="40" t="s">
        <v>10</v>
      </c>
      <c r="F7" s="40" t="s">
        <v>30</v>
      </c>
      <c r="G7" s="40" t="s">
        <v>24</v>
      </c>
      <c r="H7" s="40" t="s">
        <v>11</v>
      </c>
      <c r="I7" s="40" t="s">
        <v>13</v>
      </c>
      <c r="J7" s="40" t="s">
        <v>17</v>
      </c>
      <c r="K7" s="44" t="s">
        <v>34</v>
      </c>
    </row>
    <row r="8" spans="1:11" x14ac:dyDescent="0.25">
      <c r="A8" s="41">
        <v>1</v>
      </c>
      <c r="B8" s="15" t="s">
        <v>20</v>
      </c>
      <c r="C8" s="24"/>
      <c r="D8" s="22"/>
      <c r="E8" s="21" t="s">
        <v>8</v>
      </c>
      <c r="F8" s="25"/>
      <c r="G8" s="26"/>
      <c r="H8" s="26"/>
      <c r="I8" s="26"/>
      <c r="J8" t="s">
        <v>25</v>
      </c>
    </row>
    <row r="9" spans="1:11" x14ac:dyDescent="0.25">
      <c r="A9" s="41">
        <v>2</v>
      </c>
      <c r="B9" s="15" t="s">
        <v>18</v>
      </c>
      <c r="C9" s="24"/>
      <c r="D9" s="23"/>
      <c r="E9" s="16" t="s">
        <v>8</v>
      </c>
      <c r="F9" s="18"/>
      <c r="G9" s="19"/>
      <c r="H9" s="19"/>
      <c r="I9" s="19"/>
      <c r="J9" t="s">
        <v>25</v>
      </c>
    </row>
    <row r="10" spans="1:11" x14ac:dyDescent="0.25">
      <c r="A10" s="41">
        <v>3</v>
      </c>
      <c r="B10" s="15" t="s">
        <v>21</v>
      </c>
      <c r="C10" s="24"/>
      <c r="D10" s="23"/>
      <c r="E10" s="16" t="s">
        <v>8</v>
      </c>
      <c r="F10" s="18"/>
      <c r="G10" s="19"/>
      <c r="H10" s="19"/>
      <c r="I10" s="19"/>
      <c r="J10" t="s">
        <v>25</v>
      </c>
    </row>
    <row r="11" spans="1:11" x14ac:dyDescent="0.25">
      <c r="A11" s="41">
        <v>4</v>
      </c>
      <c r="B11" s="15" t="s">
        <v>19</v>
      </c>
      <c r="C11" s="24"/>
      <c r="D11" s="23"/>
      <c r="E11" s="16" t="s">
        <v>8</v>
      </c>
      <c r="F11" s="20"/>
      <c r="G11" s="19"/>
      <c r="H11" s="19"/>
      <c r="I11" s="19"/>
      <c r="J11" t="s">
        <v>25</v>
      </c>
    </row>
    <row r="12" spans="1:11" x14ac:dyDescent="0.25">
      <c r="A12" s="41">
        <v>5</v>
      </c>
      <c r="B12" s="15" t="s">
        <v>31</v>
      </c>
      <c r="C12" s="24"/>
      <c r="D12" s="23"/>
      <c r="E12" s="16" t="s">
        <v>8</v>
      </c>
      <c r="F12" s="18"/>
      <c r="G12" s="19"/>
      <c r="H12" s="19"/>
      <c r="I12" s="19"/>
      <c r="J12" t="s">
        <v>25</v>
      </c>
      <c r="K12" t="s">
        <v>35</v>
      </c>
    </row>
    <row r="13" spans="1:11" x14ac:dyDescent="0.25">
      <c r="A13" s="41">
        <v>6</v>
      </c>
      <c r="B13" s="15" t="s">
        <v>22</v>
      </c>
      <c r="C13" s="24"/>
      <c r="D13" s="23"/>
      <c r="E13" s="16" t="s">
        <v>8</v>
      </c>
      <c r="F13" s="18"/>
      <c r="G13" s="19"/>
      <c r="H13" s="19"/>
      <c r="I13" s="19"/>
      <c r="J13" t="s">
        <v>25</v>
      </c>
    </row>
    <row r="14" spans="1:11" x14ac:dyDescent="0.25">
      <c r="A14" s="41">
        <v>7</v>
      </c>
      <c r="B14" s="15" t="s">
        <v>23</v>
      </c>
      <c r="C14" s="24"/>
      <c r="D14" s="23"/>
      <c r="E14" s="16" t="s">
        <v>8</v>
      </c>
      <c r="F14" s="18"/>
      <c r="G14" s="19"/>
      <c r="H14" s="19"/>
      <c r="I14" s="19"/>
      <c r="J14" t="s">
        <v>25</v>
      </c>
    </row>
    <row r="15" spans="1:11" x14ac:dyDescent="0.25">
      <c r="A15" s="41">
        <v>8</v>
      </c>
      <c r="B15" s="15" t="s">
        <v>26</v>
      </c>
      <c r="C15" s="24"/>
      <c r="D15" s="23"/>
      <c r="E15" s="16" t="s">
        <v>8</v>
      </c>
      <c r="F15" s="18"/>
      <c r="G15" s="19"/>
      <c r="H15" s="19"/>
      <c r="I15" s="19"/>
    </row>
    <row r="16" spans="1:11" x14ac:dyDescent="0.25">
      <c r="A16" s="41">
        <v>9</v>
      </c>
      <c r="B16" s="29" t="s">
        <v>27</v>
      </c>
      <c r="C16" s="24"/>
      <c r="D16" s="23"/>
      <c r="E16" s="16" t="s">
        <v>8</v>
      </c>
      <c r="F16" s="18"/>
      <c r="G16" s="19"/>
      <c r="H16" s="19"/>
      <c r="I16" s="19"/>
      <c r="J16" t="s">
        <v>25</v>
      </c>
    </row>
    <row r="17" spans="1:10" x14ac:dyDescent="0.25">
      <c r="A17" s="41">
        <v>10</v>
      </c>
      <c r="B17" s="29" t="s">
        <v>29</v>
      </c>
      <c r="C17" s="24"/>
      <c r="D17" s="23"/>
      <c r="E17" s="16" t="s">
        <v>8</v>
      </c>
      <c r="F17" s="18"/>
      <c r="G17" s="19"/>
      <c r="H17" s="19"/>
      <c r="I17" s="19"/>
      <c r="J17" t="s">
        <v>25</v>
      </c>
    </row>
    <row r="18" spans="1:10" x14ac:dyDescent="0.25">
      <c r="A18" s="41">
        <v>11</v>
      </c>
      <c r="B18" s="29" t="s">
        <v>28</v>
      </c>
      <c r="C18" s="24"/>
      <c r="D18" s="23"/>
      <c r="E18" s="16" t="s">
        <v>8</v>
      </c>
      <c r="F18" s="18"/>
      <c r="G18" s="19"/>
      <c r="H18" s="19"/>
      <c r="I18" s="19"/>
      <c r="J18" t="s">
        <v>25</v>
      </c>
    </row>
    <row r="19" spans="1:10" x14ac:dyDescent="0.25">
      <c r="D19"/>
      <c r="E19"/>
    </row>
    <row r="20" spans="1:10" x14ac:dyDescent="0.25">
      <c r="D20"/>
      <c r="E20"/>
    </row>
    <row r="21" spans="1:10" x14ac:dyDescent="0.25">
      <c r="D21"/>
      <c r="E21"/>
    </row>
    <row r="22" spans="1:10" x14ac:dyDescent="0.25">
      <c r="D22"/>
      <c r="E22"/>
    </row>
    <row r="23" spans="1:10" x14ac:dyDescent="0.25">
      <c r="D23"/>
      <c r="E23"/>
    </row>
    <row r="24" spans="1:10" x14ac:dyDescent="0.25">
      <c r="D24"/>
      <c r="E24"/>
    </row>
    <row r="25" spans="1:10" x14ac:dyDescent="0.25">
      <c r="D25"/>
      <c r="E25"/>
    </row>
    <row r="26" spans="1:10" x14ac:dyDescent="0.25">
      <c r="D26"/>
      <c r="E26"/>
    </row>
    <row r="27" spans="1:10" x14ac:dyDescent="0.25">
      <c r="D27"/>
      <c r="E27"/>
    </row>
    <row r="28" spans="1:10" x14ac:dyDescent="0.25">
      <c r="D28"/>
      <c r="E28"/>
    </row>
    <row r="29" spans="1:10" x14ac:dyDescent="0.25">
      <c r="D29"/>
      <c r="E29"/>
    </row>
    <row r="30" spans="1:10" x14ac:dyDescent="0.25">
      <c r="D30"/>
      <c r="E30"/>
    </row>
    <row r="31" spans="1:10" x14ac:dyDescent="0.25">
      <c r="D31"/>
      <c r="E31"/>
    </row>
    <row r="32" spans="1:10" x14ac:dyDescent="0.25">
      <c r="D32"/>
      <c r="E32"/>
    </row>
    <row r="33" spans="4:5" x14ac:dyDescent="0.25">
      <c r="D33"/>
      <c r="E33"/>
    </row>
    <row r="34" spans="4:5" x14ac:dyDescent="0.25">
      <c r="D34"/>
      <c r="E34"/>
    </row>
    <row r="35" spans="4:5" x14ac:dyDescent="0.25">
      <c r="D35"/>
      <c r="E35"/>
    </row>
    <row r="36" spans="4:5" x14ac:dyDescent="0.25">
      <c r="D36"/>
      <c r="E36"/>
    </row>
    <row r="37" spans="4:5" x14ac:dyDescent="0.25">
      <c r="D37"/>
      <c r="E37"/>
    </row>
    <row r="38" spans="4:5" x14ac:dyDescent="0.25">
      <c r="D38"/>
      <c r="E38"/>
    </row>
    <row r="39" spans="4:5" x14ac:dyDescent="0.25">
      <c r="D39"/>
      <c r="E39"/>
    </row>
    <row r="40" spans="4:5" x14ac:dyDescent="0.25">
      <c r="D40"/>
      <c r="E40"/>
    </row>
    <row r="41" spans="4:5" x14ac:dyDescent="0.25">
      <c r="D41"/>
      <c r="E41"/>
    </row>
    <row r="42" spans="4:5" x14ac:dyDescent="0.25">
      <c r="D42"/>
      <c r="E42"/>
    </row>
  </sheetData>
  <mergeCells count="2">
    <mergeCell ref="A4:B4"/>
    <mergeCell ref="C5:F5"/>
  </mergeCells>
  <phoneticPr fontId="4" type="noConversion"/>
  <conditionalFormatting sqref="B8:F18">
    <cfRule type="cellIs" dxfId="2" priority="1"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FB5A1-2FB2-4810-975E-0129737AF298}">
  <sheetPr codeName="Feuil3">
    <pageSetUpPr fitToPage="1"/>
  </sheetPr>
  <dimension ref="A4:M56"/>
  <sheetViews>
    <sheetView zoomScale="85" zoomScaleNormal="85" workbookViewId="0">
      <selection activeCell="C6" sqref="C6"/>
    </sheetView>
  </sheetViews>
  <sheetFormatPr baseColWidth="10" defaultRowHeight="15" x14ac:dyDescent="0.25"/>
  <cols>
    <col min="1" max="1" width="11.42578125" style="2"/>
    <col min="2" max="2" width="63.28515625" bestFit="1" customWidth="1"/>
    <col min="3" max="3" width="28.42578125" customWidth="1"/>
    <col min="4" max="4" width="16.5703125" style="2" bestFit="1" customWidth="1"/>
    <col min="5" max="5" width="19.42578125" style="2" bestFit="1" customWidth="1"/>
    <col min="6" max="6" width="21.7109375" customWidth="1"/>
    <col min="7" max="7" width="17.42578125" customWidth="1"/>
    <col min="8" max="8" width="20.7109375" customWidth="1"/>
    <col min="12" max="12" width="36.7109375" customWidth="1"/>
  </cols>
  <sheetData>
    <row r="4" spans="1:13" ht="18.75" x14ac:dyDescent="0.3">
      <c r="A4" s="51" t="str">
        <f>'Consignes '!J4</f>
        <v>lot 2. Produits de la mer et d’eau douce frais</v>
      </c>
      <c r="B4" s="51"/>
      <c r="C4" s="30" t="s">
        <v>36</v>
      </c>
    </row>
    <row r="5" spans="1:13" ht="18.75" x14ac:dyDescent="0.3">
      <c r="A5" s="31"/>
      <c r="B5" s="14" t="s">
        <v>7</v>
      </c>
      <c r="C5" s="52" t="str">
        <f>'Consignes '!J2</f>
        <v>xxxxxxxxxxxxxxxxxxxxxxxxxxxxxx</v>
      </c>
      <c r="D5" s="52"/>
      <c r="E5" s="52"/>
      <c r="F5" s="52"/>
    </row>
    <row r="6" spans="1:13" ht="30" customHeight="1" x14ac:dyDescent="0.25"/>
    <row r="7" spans="1:13" s="1" customFormat="1" ht="60" x14ac:dyDescent="0.25">
      <c r="A7" s="32" t="s">
        <v>9</v>
      </c>
      <c r="B7" s="32" t="s">
        <v>0</v>
      </c>
      <c r="C7" s="32" t="s">
        <v>38</v>
      </c>
      <c r="D7" s="32" t="s">
        <v>16</v>
      </c>
      <c r="E7" s="32" t="s">
        <v>10</v>
      </c>
      <c r="F7" s="3" t="s">
        <v>30</v>
      </c>
      <c r="G7" s="3" t="s">
        <v>24</v>
      </c>
      <c r="H7" s="3" t="s">
        <v>11</v>
      </c>
      <c r="I7" s="3" t="s">
        <v>13</v>
      </c>
      <c r="J7" s="37" t="s">
        <v>37</v>
      </c>
      <c r="K7" s="37" t="s">
        <v>14</v>
      </c>
      <c r="L7" s="27" t="s">
        <v>17</v>
      </c>
      <c r="M7" s="39" t="s">
        <v>34</v>
      </c>
    </row>
    <row r="8" spans="1:13" x14ac:dyDescent="0.25">
      <c r="A8" s="33">
        <v>1</v>
      </c>
      <c r="B8" s="15" t="s">
        <v>20</v>
      </c>
      <c r="C8" s="43">
        <f>BPU!C8</f>
        <v>0</v>
      </c>
      <c r="D8" s="43">
        <f>BPU!D8</f>
        <v>0</v>
      </c>
      <c r="E8" s="21" t="s">
        <v>8</v>
      </c>
      <c r="F8" s="42">
        <f>BPU!F8</f>
        <v>0</v>
      </c>
      <c r="G8" s="43">
        <f>BPU!G8</f>
        <v>0</v>
      </c>
      <c r="H8" s="42">
        <f>BPU!H8</f>
        <v>0</v>
      </c>
      <c r="I8" s="43">
        <f>BPU!I8</f>
        <v>0</v>
      </c>
      <c r="J8" s="35">
        <v>3000</v>
      </c>
      <c r="K8" s="36">
        <f>J8*F8</f>
        <v>0</v>
      </c>
      <c r="L8" t="s">
        <v>25</v>
      </c>
    </row>
    <row r="9" spans="1:13" x14ac:dyDescent="0.25">
      <c r="A9" s="33">
        <v>2</v>
      </c>
      <c r="B9" s="15" t="s">
        <v>18</v>
      </c>
      <c r="C9" s="43">
        <f>BPU!C9</f>
        <v>0</v>
      </c>
      <c r="D9" s="43">
        <f>BPU!D9</f>
        <v>0</v>
      </c>
      <c r="E9" s="16" t="s">
        <v>8</v>
      </c>
      <c r="F9" s="42">
        <f>BPU!F9</f>
        <v>0</v>
      </c>
      <c r="G9" s="43">
        <f>BPU!G9</f>
        <v>0</v>
      </c>
      <c r="H9" s="42">
        <f>BPU!H9</f>
        <v>0</v>
      </c>
      <c r="I9" s="43">
        <f>BPU!I9</f>
        <v>0</v>
      </c>
      <c r="J9" s="35">
        <v>230</v>
      </c>
      <c r="K9" s="36">
        <f t="shared" ref="K9:K18" si="0">J9*F9</f>
        <v>0</v>
      </c>
      <c r="L9" t="s">
        <v>25</v>
      </c>
    </row>
    <row r="10" spans="1:13" x14ac:dyDescent="0.25">
      <c r="A10" s="33">
        <v>3</v>
      </c>
      <c r="B10" s="15" t="s">
        <v>21</v>
      </c>
      <c r="C10" s="43">
        <f>BPU!C10</f>
        <v>0</v>
      </c>
      <c r="D10" s="43">
        <f>BPU!D10</f>
        <v>0</v>
      </c>
      <c r="E10" s="16" t="s">
        <v>8</v>
      </c>
      <c r="F10" s="42">
        <f>BPU!F10</f>
        <v>0</v>
      </c>
      <c r="G10" s="43">
        <f>BPU!G10</f>
        <v>0</v>
      </c>
      <c r="H10" s="42">
        <f>BPU!H10</f>
        <v>0</v>
      </c>
      <c r="I10" s="43">
        <f>BPU!I10</f>
        <v>0</v>
      </c>
      <c r="J10" s="35">
        <v>280</v>
      </c>
      <c r="K10" s="36">
        <f t="shared" si="0"/>
        <v>0</v>
      </c>
      <c r="L10" t="s">
        <v>25</v>
      </c>
    </row>
    <row r="11" spans="1:13" x14ac:dyDescent="0.25">
      <c r="A11" s="33">
        <v>4</v>
      </c>
      <c r="B11" s="15" t="s">
        <v>19</v>
      </c>
      <c r="C11" s="43">
        <f>BPU!C11</f>
        <v>0</v>
      </c>
      <c r="D11" s="43">
        <f>BPU!D11</f>
        <v>0</v>
      </c>
      <c r="E11" s="16" t="s">
        <v>8</v>
      </c>
      <c r="F11" s="42">
        <f>BPU!F11</f>
        <v>0</v>
      </c>
      <c r="G11" s="43">
        <f>BPU!G11</f>
        <v>0</v>
      </c>
      <c r="H11" s="42">
        <f>BPU!H11</f>
        <v>0</v>
      </c>
      <c r="I11" s="43">
        <f>BPU!I11</f>
        <v>0</v>
      </c>
      <c r="J11" s="35">
        <v>220</v>
      </c>
      <c r="K11" s="36">
        <f t="shared" si="0"/>
        <v>0</v>
      </c>
      <c r="L11" t="s">
        <v>25</v>
      </c>
    </row>
    <row r="12" spans="1:13" x14ac:dyDescent="0.25">
      <c r="A12" s="33">
        <v>5</v>
      </c>
      <c r="B12" s="15" t="s">
        <v>31</v>
      </c>
      <c r="C12" s="43">
        <f>BPU!C12</f>
        <v>0</v>
      </c>
      <c r="D12" s="43">
        <f>BPU!D12</f>
        <v>0</v>
      </c>
      <c r="E12" s="16" t="s">
        <v>8</v>
      </c>
      <c r="F12" s="42">
        <f>BPU!F12</f>
        <v>0</v>
      </c>
      <c r="G12" s="43">
        <f>BPU!G12</f>
        <v>0</v>
      </c>
      <c r="H12" s="42">
        <f>BPU!H12</f>
        <v>0</v>
      </c>
      <c r="I12" s="43">
        <f>BPU!I12</f>
        <v>0</v>
      </c>
      <c r="J12" s="35">
        <v>100</v>
      </c>
      <c r="K12" s="36">
        <f t="shared" si="0"/>
        <v>0</v>
      </c>
      <c r="L12" t="s">
        <v>25</v>
      </c>
      <c r="M12" t="s">
        <v>35</v>
      </c>
    </row>
    <row r="13" spans="1:13" x14ac:dyDescent="0.25">
      <c r="A13" s="33">
        <v>6</v>
      </c>
      <c r="B13" s="15" t="s">
        <v>22</v>
      </c>
      <c r="C13" s="43">
        <f>BPU!C13</f>
        <v>0</v>
      </c>
      <c r="D13" s="43">
        <f>BPU!D13</f>
        <v>0</v>
      </c>
      <c r="E13" s="16" t="s">
        <v>8</v>
      </c>
      <c r="F13" s="42">
        <f>BPU!F13</f>
        <v>0</v>
      </c>
      <c r="G13" s="43">
        <f>BPU!G13</f>
        <v>0</v>
      </c>
      <c r="H13" s="42">
        <f>BPU!H13</f>
        <v>0</v>
      </c>
      <c r="I13" s="43">
        <f>BPU!I13</f>
        <v>0</v>
      </c>
      <c r="J13" s="35">
        <v>250</v>
      </c>
      <c r="K13" s="36">
        <f t="shared" si="0"/>
        <v>0</v>
      </c>
      <c r="L13" t="s">
        <v>25</v>
      </c>
    </row>
    <row r="14" spans="1:13" x14ac:dyDescent="0.25">
      <c r="A14" s="33">
        <v>7</v>
      </c>
      <c r="B14" s="15" t="s">
        <v>23</v>
      </c>
      <c r="C14" s="43">
        <f>BPU!C14</f>
        <v>0</v>
      </c>
      <c r="D14" s="43">
        <f>BPU!D14</f>
        <v>0</v>
      </c>
      <c r="E14" s="16" t="s">
        <v>8</v>
      </c>
      <c r="F14" s="42">
        <f>BPU!F14</f>
        <v>0</v>
      </c>
      <c r="G14" s="43">
        <f>BPU!G14</f>
        <v>0</v>
      </c>
      <c r="H14" s="42">
        <f>BPU!H14</f>
        <v>0</v>
      </c>
      <c r="I14" s="43">
        <f>BPU!I14</f>
        <v>0</v>
      </c>
      <c r="J14" s="35">
        <v>5</v>
      </c>
      <c r="K14" s="36">
        <f t="shared" si="0"/>
        <v>0</v>
      </c>
      <c r="L14" t="s">
        <v>25</v>
      </c>
    </row>
    <row r="15" spans="1:13" x14ac:dyDescent="0.25">
      <c r="A15" s="33">
        <v>8</v>
      </c>
      <c r="B15" s="15" t="s">
        <v>26</v>
      </c>
      <c r="C15" s="43">
        <f>BPU!C15</f>
        <v>0</v>
      </c>
      <c r="D15" s="43">
        <f>BPU!D15</f>
        <v>0</v>
      </c>
      <c r="E15" s="16" t="s">
        <v>8</v>
      </c>
      <c r="F15" s="42">
        <f>BPU!F15</f>
        <v>0</v>
      </c>
      <c r="G15" s="43">
        <f>BPU!G15</f>
        <v>0</v>
      </c>
      <c r="H15" s="42">
        <f>BPU!H15</f>
        <v>0</v>
      </c>
      <c r="I15" s="43">
        <f>BPU!I15</f>
        <v>0</v>
      </c>
      <c r="J15" s="35">
        <v>100</v>
      </c>
      <c r="K15" s="36">
        <f t="shared" si="0"/>
        <v>0</v>
      </c>
    </row>
    <row r="16" spans="1:13" x14ac:dyDescent="0.25">
      <c r="A16" s="33">
        <v>9</v>
      </c>
      <c r="B16" s="29" t="s">
        <v>27</v>
      </c>
      <c r="C16" s="43">
        <f>BPU!C16</f>
        <v>0</v>
      </c>
      <c r="D16" s="43">
        <f>BPU!D16</f>
        <v>0</v>
      </c>
      <c r="E16" s="16" t="s">
        <v>8</v>
      </c>
      <c r="F16" s="42">
        <f>BPU!F16</f>
        <v>0</v>
      </c>
      <c r="G16" s="43">
        <f>BPU!G16</f>
        <v>0</v>
      </c>
      <c r="H16" s="42">
        <f>BPU!H16</f>
        <v>0</v>
      </c>
      <c r="I16" s="43">
        <f>BPU!I16</f>
        <v>0</v>
      </c>
      <c r="J16" s="35">
        <v>100</v>
      </c>
      <c r="K16" s="36">
        <f t="shared" si="0"/>
        <v>0</v>
      </c>
      <c r="L16" t="s">
        <v>25</v>
      </c>
    </row>
    <row r="17" spans="1:12" x14ac:dyDescent="0.25">
      <c r="A17" s="33">
        <v>10</v>
      </c>
      <c r="B17" s="29" t="s">
        <v>29</v>
      </c>
      <c r="C17" s="43">
        <f>BPU!C17</f>
        <v>0</v>
      </c>
      <c r="D17" s="43">
        <f>BPU!D17</f>
        <v>0</v>
      </c>
      <c r="E17" s="16" t="s">
        <v>8</v>
      </c>
      <c r="F17" s="42">
        <f>BPU!F17</f>
        <v>0</v>
      </c>
      <c r="G17" s="43">
        <f>BPU!G17</f>
        <v>0</v>
      </c>
      <c r="H17" s="42">
        <f>BPU!H17</f>
        <v>0</v>
      </c>
      <c r="I17" s="43">
        <f>BPU!I17</f>
        <v>0</v>
      </c>
      <c r="J17" s="35">
        <v>60</v>
      </c>
      <c r="K17" s="36">
        <f t="shared" si="0"/>
        <v>0</v>
      </c>
      <c r="L17" t="s">
        <v>25</v>
      </c>
    </row>
    <row r="18" spans="1:12" x14ac:dyDescent="0.25">
      <c r="A18" s="33">
        <v>11</v>
      </c>
      <c r="B18" s="29" t="s">
        <v>28</v>
      </c>
      <c r="C18" s="43">
        <f>BPU!C18</f>
        <v>0</v>
      </c>
      <c r="D18" s="43">
        <f>BPU!D18</f>
        <v>0</v>
      </c>
      <c r="E18" s="16" t="s">
        <v>8</v>
      </c>
      <c r="F18" s="42">
        <f>BPU!F18</f>
        <v>0</v>
      </c>
      <c r="G18" s="43">
        <f>BPU!G18</f>
        <v>0</v>
      </c>
      <c r="H18" s="42">
        <f>BPU!H18</f>
        <v>0</v>
      </c>
      <c r="I18" s="43">
        <f>BPU!I18</f>
        <v>0</v>
      </c>
      <c r="J18" s="35">
        <v>15</v>
      </c>
      <c r="K18" s="36">
        <f t="shared" si="0"/>
        <v>0</v>
      </c>
      <c r="L18" t="s">
        <v>25</v>
      </c>
    </row>
    <row r="19" spans="1:12" x14ac:dyDescent="0.25">
      <c r="A19" s="33"/>
      <c r="B19" s="34"/>
      <c r="C19" s="24"/>
      <c r="D19" s="23"/>
      <c r="E19" s="16"/>
      <c r="F19" s="18"/>
      <c r="G19" s="19"/>
      <c r="H19" s="19"/>
      <c r="I19" s="19"/>
    </row>
    <row r="20" spans="1:12" x14ac:dyDescent="0.25">
      <c r="A20" s="33"/>
      <c r="B20" s="34"/>
      <c r="C20" s="24"/>
      <c r="D20" s="23"/>
      <c r="E20" s="16"/>
      <c r="F20" s="18"/>
      <c r="G20" s="19"/>
      <c r="H20" s="19"/>
      <c r="I20" s="19"/>
    </row>
    <row r="21" spans="1:12" x14ac:dyDescent="0.25">
      <c r="A21" s="33"/>
      <c r="B21" s="34"/>
      <c r="C21" s="24"/>
      <c r="D21" s="23"/>
      <c r="E21" s="16"/>
      <c r="F21" s="18"/>
      <c r="G21" s="19"/>
      <c r="H21" s="19"/>
      <c r="I21" s="19"/>
    </row>
    <row r="22" spans="1:12" x14ac:dyDescent="0.25">
      <c r="A22" s="33"/>
      <c r="B22" s="34"/>
      <c r="C22" s="24"/>
      <c r="D22" s="23"/>
      <c r="E22" s="16"/>
      <c r="F22" s="18"/>
      <c r="G22" s="19"/>
      <c r="H22" s="19"/>
      <c r="I22" s="19"/>
    </row>
    <row r="23" spans="1:12" x14ac:dyDescent="0.25">
      <c r="A23" s="33"/>
      <c r="B23" s="34"/>
      <c r="C23" s="24"/>
      <c r="D23" s="23"/>
      <c r="E23" s="16"/>
      <c r="F23" s="18"/>
      <c r="G23" s="19"/>
      <c r="H23" s="19"/>
      <c r="I23" s="19"/>
    </row>
    <row r="24" spans="1:12" x14ac:dyDescent="0.25">
      <c r="A24" s="33"/>
      <c r="B24" s="34"/>
      <c r="C24" s="24"/>
      <c r="D24" s="23"/>
      <c r="E24" s="16"/>
      <c r="F24" s="18"/>
      <c r="G24" s="19"/>
      <c r="H24" s="19"/>
      <c r="I24" s="19"/>
    </row>
    <row r="25" spans="1:12" x14ac:dyDescent="0.25">
      <c r="A25" s="33"/>
      <c r="B25" s="34"/>
      <c r="C25" s="24"/>
      <c r="D25" s="23"/>
      <c r="E25" s="16"/>
      <c r="F25" s="18"/>
      <c r="G25" s="19"/>
      <c r="H25" s="19"/>
      <c r="I25" s="19"/>
    </row>
    <row r="26" spans="1:12" x14ac:dyDescent="0.25">
      <c r="A26" s="33"/>
      <c r="B26" s="34"/>
      <c r="C26" s="24"/>
      <c r="D26" s="23"/>
      <c r="E26" s="16"/>
      <c r="F26" s="18"/>
      <c r="G26" s="19"/>
      <c r="H26" s="19"/>
      <c r="I26" s="19"/>
    </row>
    <row r="27" spans="1:12" x14ac:dyDescent="0.25">
      <c r="A27" s="33"/>
      <c r="B27" s="34"/>
      <c r="C27" s="24"/>
      <c r="D27" s="23"/>
      <c r="E27" s="16"/>
      <c r="F27" s="18"/>
      <c r="G27" s="19"/>
      <c r="H27" s="19"/>
      <c r="I27" s="19"/>
    </row>
    <row r="28" spans="1:12" x14ac:dyDescent="0.25">
      <c r="A28" s="33"/>
      <c r="B28" s="34"/>
      <c r="C28" s="24"/>
      <c r="D28" s="23"/>
      <c r="E28" s="16"/>
      <c r="F28" s="18"/>
      <c r="G28" s="19"/>
      <c r="H28" s="19"/>
      <c r="I28" s="19"/>
    </row>
    <row r="29" spans="1:12" x14ac:dyDescent="0.25">
      <c r="A29" s="33"/>
      <c r="B29" s="34"/>
      <c r="C29" s="24"/>
      <c r="D29" s="23"/>
      <c r="E29" s="16"/>
      <c r="F29" s="18"/>
      <c r="G29" s="19"/>
      <c r="H29" s="19"/>
      <c r="I29" s="19"/>
    </row>
    <row r="30" spans="1:12" x14ac:dyDescent="0.25">
      <c r="A30" s="33"/>
      <c r="B30" s="34"/>
      <c r="C30" s="24"/>
      <c r="D30" s="23"/>
      <c r="E30" s="16"/>
      <c r="F30" s="18"/>
      <c r="G30" s="19"/>
      <c r="H30" s="19"/>
      <c r="I30" s="19"/>
      <c r="L30" s="28"/>
    </row>
    <row r="31" spans="1:12" x14ac:dyDescent="0.25">
      <c r="A31" s="33"/>
      <c r="B31" s="34"/>
      <c r="C31" s="24"/>
      <c r="D31" s="23"/>
      <c r="E31" s="16"/>
      <c r="F31" s="18"/>
      <c r="G31" s="19"/>
      <c r="H31" s="19"/>
      <c r="I31" s="19"/>
    </row>
    <row r="32" spans="1:12" x14ac:dyDescent="0.25">
      <c r="A32" s="33"/>
      <c r="B32" s="34"/>
      <c r="C32" s="24"/>
      <c r="D32" s="23"/>
      <c r="E32" s="16"/>
      <c r="F32" s="18"/>
      <c r="G32" s="19"/>
      <c r="H32" s="19"/>
      <c r="I32" s="19"/>
    </row>
    <row r="33" spans="4:5" x14ac:dyDescent="0.25">
      <c r="D33"/>
      <c r="E33"/>
    </row>
    <row r="34" spans="4:5" x14ac:dyDescent="0.25">
      <c r="D34"/>
      <c r="E34"/>
    </row>
    <row r="35" spans="4:5" x14ac:dyDescent="0.25">
      <c r="D35"/>
      <c r="E35"/>
    </row>
    <row r="36" spans="4:5" x14ac:dyDescent="0.25">
      <c r="D36"/>
      <c r="E36"/>
    </row>
    <row r="37" spans="4:5" x14ac:dyDescent="0.25">
      <c r="D37"/>
      <c r="E37"/>
    </row>
    <row r="38" spans="4:5" x14ac:dyDescent="0.25">
      <c r="D38"/>
      <c r="E38"/>
    </row>
    <row r="39" spans="4:5" x14ac:dyDescent="0.25">
      <c r="D39"/>
      <c r="E39"/>
    </row>
    <row r="40" spans="4:5" x14ac:dyDescent="0.25">
      <c r="D40"/>
      <c r="E40"/>
    </row>
    <row r="41" spans="4:5" x14ac:dyDescent="0.25">
      <c r="D41"/>
      <c r="E41"/>
    </row>
    <row r="42" spans="4:5" x14ac:dyDescent="0.25">
      <c r="D42"/>
      <c r="E42"/>
    </row>
    <row r="43" spans="4:5" x14ac:dyDescent="0.25">
      <c r="D43"/>
      <c r="E43"/>
    </row>
    <row r="44" spans="4:5" x14ac:dyDescent="0.25">
      <c r="D44"/>
      <c r="E44"/>
    </row>
    <row r="45" spans="4:5" x14ac:dyDescent="0.25">
      <c r="D45"/>
      <c r="E45"/>
    </row>
    <row r="46" spans="4:5" x14ac:dyDescent="0.25">
      <c r="D46"/>
      <c r="E46"/>
    </row>
    <row r="47" spans="4:5" x14ac:dyDescent="0.25">
      <c r="D47"/>
      <c r="E47"/>
    </row>
    <row r="48" spans="4:5" x14ac:dyDescent="0.25">
      <c r="D48"/>
      <c r="E48"/>
    </row>
    <row r="49" spans="4:5" x14ac:dyDescent="0.25">
      <c r="D49"/>
      <c r="E49"/>
    </row>
    <row r="50" spans="4:5" x14ac:dyDescent="0.25">
      <c r="D50"/>
      <c r="E50"/>
    </row>
    <row r="51" spans="4:5" x14ac:dyDescent="0.25">
      <c r="D51"/>
      <c r="E51"/>
    </row>
    <row r="52" spans="4:5" x14ac:dyDescent="0.25">
      <c r="D52"/>
      <c r="E52"/>
    </row>
    <row r="53" spans="4:5" x14ac:dyDescent="0.25">
      <c r="D53"/>
      <c r="E53"/>
    </row>
    <row r="54" spans="4:5" x14ac:dyDescent="0.25">
      <c r="D54"/>
      <c r="E54"/>
    </row>
    <row r="55" spans="4:5" x14ac:dyDescent="0.25">
      <c r="D55"/>
      <c r="E55"/>
    </row>
    <row r="56" spans="4:5" x14ac:dyDescent="0.25">
      <c r="D56"/>
      <c r="E56"/>
    </row>
  </sheetData>
  <mergeCells count="2">
    <mergeCell ref="A4:B4"/>
    <mergeCell ref="C5:F5"/>
  </mergeCells>
  <phoneticPr fontId="4" type="noConversion"/>
  <conditionalFormatting sqref="B19:F32">
    <cfRule type="cellIs" dxfId="1" priority="6" operator="equal">
      <formula>"(vide)"</formula>
    </cfRule>
  </conditionalFormatting>
  <conditionalFormatting sqref="B8:I18">
    <cfRule type="cellIs" dxfId="0" priority="1" operator="equal">
      <formula>"(vide)"</formula>
    </cfRule>
  </conditionalFormatting>
  <pageMargins left="0.70866141732283472" right="0.70866141732283472" top="0.74803149606299213" bottom="0.74803149606299213" header="0.31496062992125984" footer="0.31496062992125984"/>
  <pageSetup paperSize="8" scale="4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dimension ref="A1:C7"/>
  <sheetViews>
    <sheetView showGridLines="0" tabSelected="1" workbookViewId="0">
      <selection activeCell="B11" sqref="B11"/>
    </sheetView>
  </sheetViews>
  <sheetFormatPr baseColWidth="10" defaultRowHeight="15" x14ac:dyDescent="0.25"/>
  <cols>
    <col min="1" max="1" width="61.5703125" customWidth="1"/>
    <col min="2" max="2" width="18" customWidth="1"/>
    <col min="3" max="3" width="89.42578125" customWidth="1"/>
  </cols>
  <sheetData>
    <row r="1" spans="1:3" ht="68.25" customHeight="1" x14ac:dyDescent="0.25"/>
    <row r="2" spans="1:3" ht="19.5" customHeight="1" x14ac:dyDescent="0.25"/>
    <row r="3" spans="1:3" ht="18.75" x14ac:dyDescent="0.3">
      <c r="A3" s="53" t="str">
        <f>'Consignes '!J4</f>
        <v>lot 2. Produits de la mer et d’eau douce frais</v>
      </c>
      <c r="B3" s="53"/>
    </row>
    <row r="4" spans="1:3" ht="18.75" x14ac:dyDescent="0.25">
      <c r="A4" s="12" t="s">
        <v>3</v>
      </c>
      <c r="B4" s="11" t="s">
        <v>5</v>
      </c>
    </row>
    <row r="5" spans="1:3" ht="28.5" customHeight="1" x14ac:dyDescent="0.25">
      <c r="A5" s="13" t="s">
        <v>6</v>
      </c>
      <c r="B5" s="17">
        <v>0</v>
      </c>
      <c r="C5" s="8" t="s">
        <v>15</v>
      </c>
    </row>
    <row r="7" spans="1:3" ht="41.25" customHeight="1" x14ac:dyDescent="0.25">
      <c r="A7" s="54" t="s">
        <v>4</v>
      </c>
      <c r="B7" s="54"/>
    </row>
  </sheetData>
  <mergeCells count="2">
    <mergeCell ref="A3:B3"/>
    <mergeCell ref="A7:B7"/>
  </mergeCells>
  <pageMargins left="0.7" right="0.7" top="0.75" bottom="0.75" header="0.3" footer="0.3"/>
  <pageSetup paperSize="9" orientation="landscape" horizontalDpi="4294967293"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dimension ref="A3:A4"/>
  <sheetViews>
    <sheetView workbookViewId="0">
      <selection activeCell="A8" sqref="A8"/>
    </sheetView>
  </sheetViews>
  <sheetFormatPr baseColWidth="10" defaultRowHeight="15" x14ac:dyDescent="0.25"/>
  <sheetData>
    <row r="3" spans="1:1" x14ac:dyDescent="0.25">
      <c r="A3" t="s">
        <v>1</v>
      </c>
    </row>
    <row r="4" spans="1:1" x14ac:dyDescent="0.25">
      <c r="A4"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Consignes </vt:lpstr>
      <vt:lpstr>BPU</vt:lpstr>
      <vt:lpstr>DQE </vt:lpstr>
      <vt:lpstr>Remise</vt:lpstr>
      <vt:lpstr>Feuil3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Sandrine LECOURT</dc:creator>
  <cp:lastModifiedBy>Diouf Pape Demba (M.)</cp:lastModifiedBy>
  <cp:lastPrinted>2024-07-12T12:49:23Z</cp:lastPrinted>
  <dcterms:created xsi:type="dcterms:W3CDTF">2024-02-06T09:04:25Z</dcterms:created>
  <dcterms:modified xsi:type="dcterms:W3CDTF">2026-03-06T08:15:10Z</dcterms:modified>
</cp:coreProperties>
</file>